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V\Ausschreibungen\UVgO_VgV 2026\332-RK - Rahmenvertrag Hygiene und Desinfektionsmaterial\2. Vergabeunterlagen\Ausschreibungsunterlagen FINAL - Portal\"/>
    </mc:Choice>
  </mc:AlternateContent>
  <xr:revisionPtr revIDLastSave="0" documentId="13_ncr:1_{1B1A3077-9FE2-4CB6-A9FE-A05E0EA716AE}" xr6:coauthVersionLast="47" xr6:coauthVersionMax="47" xr10:uidLastSave="{00000000-0000-0000-0000-000000000000}"/>
  <bookViews>
    <workbookView xWindow="-120" yWindow="-120" windowWidth="29040" windowHeight="15720" xr2:uid="{4234F1EA-64D1-4C59-BDF9-284849AB36FF}"/>
  </bookViews>
  <sheets>
    <sheet name="Los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3" i="1" l="1"/>
  <c r="M52" i="1"/>
  <c r="M51" i="1"/>
  <c r="M50" i="1"/>
  <c r="M49" i="1"/>
  <c r="M48" i="1"/>
  <c r="M46" i="1"/>
  <c r="M45" i="1"/>
  <c r="M44" i="1"/>
  <c r="M43" i="1"/>
  <c r="M42" i="1"/>
  <c r="M41" i="1"/>
  <c r="M40" i="1"/>
  <c r="M39" i="1"/>
  <c r="M38" i="1"/>
  <c r="M37" i="1"/>
  <c r="M35" i="1"/>
  <c r="M33" i="1"/>
  <c r="M32" i="1"/>
  <c r="M30" i="1"/>
  <c r="M29" i="1"/>
  <c r="M28" i="1"/>
  <c r="M26" i="1"/>
  <c r="M25" i="1"/>
  <c r="M24" i="1"/>
  <c r="M23" i="1"/>
  <c r="M21" i="1"/>
  <c r="M20" i="1"/>
  <c r="M19" i="1"/>
  <c r="M18" i="1"/>
  <c r="M17" i="1"/>
  <c r="M16" i="1"/>
  <c r="M14" i="1"/>
  <c r="M13" i="1"/>
  <c r="M12" i="1"/>
  <c r="M11" i="1"/>
  <c r="M10" i="1"/>
  <c r="M9" i="1"/>
  <c r="L53" i="1"/>
  <c r="L52" i="1"/>
  <c r="L51" i="1"/>
  <c r="L50" i="1"/>
  <c r="L49" i="1"/>
  <c r="L48" i="1"/>
  <c r="L46" i="1"/>
  <c r="L45" i="1"/>
  <c r="L44" i="1"/>
  <c r="L43" i="1"/>
  <c r="L42" i="1"/>
  <c r="L41" i="1"/>
  <c r="L40" i="1"/>
  <c r="L39" i="1"/>
  <c r="L38" i="1"/>
  <c r="L37" i="1"/>
  <c r="L35" i="1"/>
  <c r="L33" i="1"/>
  <c r="L32" i="1"/>
  <c r="L30" i="1"/>
  <c r="L29" i="1"/>
  <c r="L28" i="1"/>
  <c r="L26" i="1"/>
  <c r="L25" i="1"/>
  <c r="L24" i="1"/>
  <c r="L23" i="1"/>
  <c r="L21" i="1"/>
  <c r="L20" i="1"/>
  <c r="L19" i="1"/>
  <c r="L18" i="1"/>
  <c r="L17" i="1"/>
  <c r="L16" i="1"/>
  <c r="L14" i="1"/>
  <c r="L13" i="1"/>
  <c r="L12" i="1"/>
  <c r="L11" i="1"/>
  <c r="L10" i="1"/>
  <c r="L9" i="1"/>
  <c r="K53" i="1"/>
  <c r="K52" i="1"/>
  <c r="K51" i="1"/>
  <c r="K50" i="1"/>
  <c r="K49" i="1"/>
  <c r="K48" i="1"/>
  <c r="K46" i="1"/>
  <c r="K45" i="1"/>
  <c r="K44" i="1"/>
  <c r="K43" i="1"/>
  <c r="K42" i="1"/>
  <c r="K41" i="1"/>
  <c r="K40" i="1"/>
  <c r="K39" i="1"/>
  <c r="K38" i="1"/>
  <c r="K37" i="1"/>
  <c r="K35" i="1"/>
  <c r="K33" i="1"/>
  <c r="K32" i="1"/>
  <c r="K30" i="1"/>
  <c r="K29" i="1"/>
  <c r="K28" i="1"/>
  <c r="K26" i="1"/>
  <c r="K25" i="1"/>
  <c r="K24" i="1"/>
  <c r="K23" i="1"/>
  <c r="K21" i="1"/>
  <c r="K20" i="1"/>
  <c r="K19" i="1"/>
  <c r="K18" i="1"/>
  <c r="K17" i="1"/>
  <c r="K16" i="1"/>
  <c r="K14" i="1"/>
  <c r="K13" i="1"/>
  <c r="K12" i="1"/>
  <c r="K11" i="1"/>
  <c r="K10" i="1"/>
  <c r="K9" i="1"/>
  <c r="M8" i="1"/>
  <c r="L8" i="1"/>
  <c r="J8" i="1"/>
  <c r="J9" i="1"/>
  <c r="J10" i="1"/>
  <c r="J11" i="1"/>
  <c r="J12" i="1"/>
  <c r="J13" i="1"/>
  <c r="J14" i="1"/>
  <c r="J16" i="1"/>
  <c r="J17" i="1"/>
  <c r="J18" i="1"/>
  <c r="J19" i="1"/>
  <c r="J20" i="1"/>
  <c r="J21" i="1"/>
  <c r="J23" i="1"/>
  <c r="J24" i="1"/>
  <c r="J25" i="1"/>
  <c r="J26" i="1"/>
  <c r="J28" i="1"/>
  <c r="J29" i="1"/>
  <c r="J30" i="1"/>
  <c r="J32" i="1"/>
  <c r="J33" i="1"/>
  <c r="J35" i="1"/>
  <c r="J37" i="1"/>
  <c r="J38" i="1"/>
  <c r="J39" i="1"/>
  <c r="J40" i="1"/>
  <c r="J41" i="1"/>
  <c r="J42" i="1"/>
  <c r="J43" i="1"/>
  <c r="J44" i="1"/>
  <c r="J45" i="1"/>
  <c r="J46" i="1"/>
  <c r="J48" i="1"/>
  <c r="J49" i="1"/>
  <c r="J50" i="1"/>
  <c r="J51" i="1"/>
  <c r="J52" i="1"/>
  <c r="J53" i="1"/>
  <c r="J54" i="1" l="1"/>
  <c r="L56" i="1"/>
  <c r="M56" i="1"/>
  <c r="J56" i="1"/>
  <c r="K8" i="1"/>
  <c r="K56" i="1" s="1"/>
  <c r="J60" i="1" l="1"/>
  <c r="J61" i="1" s="1"/>
  <c r="J58" i="1"/>
  <c r="J57" i="1"/>
  <c r="J59" i="1"/>
  <c r="J62" i="1" l="1"/>
</calcChain>
</file>

<file path=xl/sharedStrings.xml><?xml version="1.0" encoding="utf-8"?>
<sst xmlns="http://schemas.openxmlformats.org/spreadsheetml/2006/main" count="118" uniqueCount="82">
  <si>
    <t>Gesamtpreis brutto 4 Jahre:</t>
  </si>
  <si>
    <t xml:space="preserve">Die anzugebenden Kosten müssen alle anfallenden Kosten des/r Bieter*in bezüglich der Erfüllung der in der Leistungsbeschreibung angegebenen Aufgaben, inkl. sämtlicher Nebenkosten (insbesondere Lieferkosten etc.) sowie sämtlicher Auslagen enthalten. </t>
  </si>
  <si>
    <t>Paar</t>
  </si>
  <si>
    <t>Arbeitshandschuhe, Größe 12, Petrol-schwarz, Komfort, Tastgefühl und Fingerfeertigkeit bei Präzisio­nsarbeit­en. Flexible­r Feinstri­ck, nahtlos, passt sich optimal der Hand an. Teilbesc­hichtet mit speziell­er besonder­s atmungsa­ktiver und abriebfe­ster Polymerb­eschicht­ung auf Wasserba­sis. Zertifiz­iert nach Oeko-Tex® Standard 100. Schutzkl­asse: Kat. II</t>
  </si>
  <si>
    <t>Arbeitshandschuhe, Größe 11, Petrol-schwarz, Komfort, Tastgefühl und Fingerfeertigkeit bei Präzisio­nsarbeit­en. Flexible­r Feinstri­ck, nahtlos, passt sich optimal der Hand an. Teilbesc­hichtet mit speziell­er besonder­s atmungsa­ktiver und abriebfe­ster Polymerb­eschicht­ung auf Wasserba­sis. Zertifiz­iert nach Oeko-Tex® Standard 100. Schutzkl­asse: Kat. II</t>
  </si>
  <si>
    <t>Arbeitshandschuhe, Größe 10, Petrol-schwarz, Komfort, Tastgefühl und Fingerfeertigkeit bei Präzisio­nsarbeit­en. Flexible­r Feinstri­ck, nahtlos, passt sich optimal der Hand an. Teilbesc­hichtet mit speziell­er besonder­s atmungsa­ktiver und abriebfe­ster Polymerb­eschicht­ung auf Wasserba­sis. Zertifiz­iert nach Oeko-Tex® Standard 100. Schutzkl­asse: Kat. II</t>
  </si>
  <si>
    <t>Stück</t>
  </si>
  <si>
    <t>Atemschutzmaske, FFP2, ohne Ventil, einzeln verpackt, weiß, zertifiziert nach PSA Verordnung (EU) 2016/425, gem. DIN EN 149:2001 + A1:2009, mindestens 94% der in der Luft befindlichen Partikel bis zu einer Größe von 0,6 µm auffangen</t>
  </si>
  <si>
    <t>Erste-Hilfe-Koffer  mit Füllung Standard DIN 13157, (BxHxT) 26cm x 16cm x 80 cm, ohne Wandhalterung - Betriebsverbandskasten</t>
  </si>
  <si>
    <t>SOS Zahnrettungsbox, CE Kennzeichnung</t>
  </si>
  <si>
    <t>Sonstiges</t>
  </si>
  <si>
    <t>Vliestuchspender (Eimer) für X-Wipes, 3 Liter</t>
  </si>
  <si>
    <t>Stück/Tücher</t>
  </si>
  <si>
    <t xml:space="preserve">Vliestücher auf Rolle (x-Wipes) für Spender </t>
  </si>
  <si>
    <t>Spender Handdesinfektion für 1000ml</t>
  </si>
  <si>
    <t>Flasche</t>
  </si>
  <si>
    <t>antiseptische Waschlotion 500 ml, HACCP-Zertifizierung, VAH/IHO zertifiziert</t>
  </si>
  <si>
    <t>Handdesinfektion 1000 ml, QAV-frei, VAH/IHO zertifiziert</t>
  </si>
  <si>
    <t>Handdesinfektion 500 ml, QAV-frei, VAH/IHO zertifiziert</t>
  </si>
  <si>
    <t>Flächendesinfektion 5000 ml, QAV-frei, VAH/IHO zertifiziert</t>
  </si>
  <si>
    <t>Flächendesinfektion 1000 ml, QAV-frei, VAH/IHO zertifiziert</t>
  </si>
  <si>
    <t>Flächendesinfektion 750 ml, QAV-frei, VAH/IHO zertifiziert</t>
  </si>
  <si>
    <t>Flächendesinfektion 500 ml, QAV-frei, VAH/IHO zertifiziert</t>
  </si>
  <si>
    <t>Desinfektionsmittel</t>
  </si>
  <si>
    <t>Beatmungstuch mit FFP3-Filter</t>
  </si>
  <si>
    <t xml:space="preserve">Beatmung DIN 13 154 </t>
  </si>
  <si>
    <t>Mullbinde groß, elastisch ca. 8 cm x 4 m</t>
  </si>
  <si>
    <t>Mullbinde klein, elastisch  ca. 4 cm x 4 m</t>
  </si>
  <si>
    <t>Mullbinden / Fixierbinden CE Kennzeichnung und DIN 13151</t>
  </si>
  <si>
    <r>
      <t>Verbandtuch PP-Vlies steril, ca. 60 x 80 cm,</t>
    </r>
    <r>
      <rPr>
        <b/>
        <sz val="10"/>
        <rFont val="Arial Narrow"/>
        <family val="2"/>
      </rPr>
      <t xml:space="preserve"> DIN 13152-A, CE Kennzeichnung</t>
    </r>
  </si>
  <si>
    <r>
      <t xml:space="preserve">Verbandspäckchen "groß" ca. 4 x 10 cm, Erste Hilfe </t>
    </r>
    <r>
      <rPr>
        <b/>
        <sz val="10"/>
        <rFont val="Arial Narrow"/>
        <family val="2"/>
      </rPr>
      <t>DIN 13151</t>
    </r>
  </si>
  <si>
    <r>
      <t xml:space="preserve">Verbandpäckchen "mittel" steril Binde 4m x 8cm, Erste Hilfe </t>
    </r>
    <r>
      <rPr>
        <b/>
        <sz val="10"/>
        <rFont val="Arial Narrow"/>
        <family val="2"/>
      </rPr>
      <t>DIN 13151</t>
    </r>
  </si>
  <si>
    <t>Verbandspäckchen</t>
  </si>
  <si>
    <t>Einmalhandschuhe XL, Nitril, puderfre­i</t>
  </si>
  <si>
    <t>Einmalhandschuhe L, Nitril, puderfrei</t>
  </si>
  <si>
    <t>Einmalhandschuhe M, Nitril, puderfrei</t>
  </si>
  <si>
    <t>Einmalhandschuhe S, Nitril, puderfrei</t>
  </si>
  <si>
    <t>Einweghandschuhe EN 455, EN 374, EN 420</t>
  </si>
  <si>
    <t>Sprühpflaster, wasserfeste, transparente, atmungsaktiv 40 ml</t>
  </si>
  <si>
    <t>Fingerkuppenpflaster elastisch, flexibel, selbsthaftend, hautverträglich, atmungsaktiv, ohne Latex ca 4 x 7 cm</t>
  </si>
  <si>
    <t>Softpflaster groß elastisch, 8 cm x 5 m, Vliesstoff, latexfrei, extra weiches, atmungsaktives und flexibles Material für die Behandlung kleinerer Schnitt- und Schürfwunden, saugfähiges Kissen klebt nicht an der Wunde</t>
  </si>
  <si>
    <t>Softpflaster klein elastisch, 4 cm x 5 m, Vliesstoff, latexfrei, extra weiches, atmungsaktives und flexibles Material für die Behandlung kleinerer Schnitt- und Schürfwunden, saugfähiges Kissen klebt nicht an der Wunde</t>
  </si>
  <si>
    <t>Spulenpflaster 2,5 cm x 5m, aus hautfarbenem textilem Gewebe mit synthetischem Kleber als Streifenauftrag, besonders zugfest und strapazierfähig, wasserabstoßend imprägniert, mit Zickzack-Rand.</t>
  </si>
  <si>
    <t>Softpflaster elastisch, 6 cm x 5 m
Vliesstoff, latexfrei, extra weiches, atmungsaktives und flexibles Material für die Behandlung kleinerer Schnitt- und Schürfwunden, saugfähiges Kissen klebt nicht an der Wunde</t>
  </si>
  <si>
    <t>Pflaster mit CE Kennzeichnung</t>
  </si>
  <si>
    <t>ES-Kompressen steril ca. 5 x 5 cm aus Verbandmull EN 14079, 17-fädig, mit eingeschlagenen Schnittkanten (= ES), auch mehrfach aufgeklappt in größeren Formaten verwendbar, ohne dass störende Randfäden auftreten, gute Saugfähigkeit, luftdurchlässig, weich und geschmeidig, erhältlich in verschiedenen Lagen, steril und unsteril.</t>
  </si>
  <si>
    <t>Augenkompresse steril DIN 61 640-A 6 x 8 cm, mit CE-Kennzeichnung</t>
  </si>
  <si>
    <t>Kalt-Warm-Kompressen, Mehrfachgebrauch ca. 12 x 29 cm</t>
  </si>
  <si>
    <t>Kalt-Warm-Kompressen, Mehrfachgebrauch  ca.  9 x 16 cm</t>
  </si>
  <si>
    <t>Kalt-Warm-Kompressen, Mehrfachgebrauch ca. 13 x 14 cm</t>
  </si>
  <si>
    <t>Kalt-Warm-Kompressen,  Mehrfachgebrauch ca.  8 x 13 cm</t>
  </si>
  <si>
    <t>Kälte-Sofortkompresse  21x15cm  Ausführu­ng:​ Ohne Vorkühlu­ng Unabhäng­ig von Fremdene­rgie, wird durch Zusammen­drücken aktivier­t Entwicke­lt schnelle, anhalten­de Intensiv­kälte Einmalge­brauch</t>
  </si>
  <si>
    <t>Kompressen mit CE-Kennzeichnung</t>
  </si>
  <si>
    <t>Gesamtpreis
netto in €                         1 Jahr</t>
  </si>
  <si>
    <t>Einzelpreis
netto in €         1 Jahr</t>
  </si>
  <si>
    <t>Größe der 
VPE</t>
  </si>
  <si>
    <t>Einheit</t>
  </si>
  <si>
    <t>Artikel</t>
  </si>
  <si>
    <t>Pos.</t>
  </si>
  <si>
    <t xml:space="preserve">Die angegebenen Mengenangaben der einzelnen Artikel sind Stückzahlen bzw. Paarangaben und berücksichtigen keine VPE. </t>
  </si>
  <si>
    <t xml:space="preserve">Die genannte Menge stellt die durchschnittliche Verbrauchsmenge dar, Mengenunter- und überschreitungen sind möglich. Die angebotenen Preise gelten sowohl wenn größerer Bedarf als auch geringerer Bedarf ensteht. Eine Abnahmeverpflichtung besteht nicht. </t>
  </si>
  <si>
    <t>Ausschreibung "Rahmenvertrag für die Beschaffung von Hygiene- und Desinfektionsmitteln" für die gesamte Stadt Aachen (01.01.27 - 31.12.2030)</t>
  </si>
  <si>
    <t>Leistungsverzeichnis</t>
  </si>
  <si>
    <t>Gesamtpreis brutto 2 Jahre:</t>
  </si>
  <si>
    <t>Firma:</t>
  </si>
  <si>
    <t>Einzelpreis
netto in €         3 Jahr</t>
  </si>
  <si>
    <t>Einzelpreis
netto in €         4 Jahr</t>
  </si>
  <si>
    <t>Einzelpreis
netto in €         2 Jahr</t>
  </si>
  <si>
    <t xml:space="preserve">  optional</t>
  </si>
  <si>
    <t>Festlaufzeit</t>
  </si>
  <si>
    <t>1. Jahr</t>
  </si>
  <si>
    <t>2. Jahr</t>
  </si>
  <si>
    <t>3. Jahr</t>
  </si>
  <si>
    <t>4. Jahr</t>
  </si>
  <si>
    <t>Gesamtpreis
netto in €                         2 Jahr</t>
  </si>
  <si>
    <t>Gesamtpreis
netto in €                         3 Jahr</t>
  </si>
  <si>
    <t>Gesamtpreis
netto in €                         4 Jahr</t>
  </si>
  <si>
    <t>MWSt 2 Jahre</t>
  </si>
  <si>
    <t>Gesamtpreis netto 2 Jahre:</t>
  </si>
  <si>
    <t>Gesamtpreis netto 4 Jahre:</t>
  </si>
  <si>
    <t>MWSt 4 Jahre</t>
  </si>
  <si>
    <t>durchschnittliche Verbrauchsmenge pro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</si>
</sst>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b/>
      <sz val="10"/>
      <name val="Arial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/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/>
    <xf numFmtId="0" fontId="5" fillId="4" borderId="6" xfId="0" applyFont="1" applyFill="1" applyBorder="1" applyAlignment="1">
      <alignment horizontal="center"/>
    </xf>
    <xf numFmtId="0" fontId="2" fillId="4" borderId="5" xfId="0" applyFont="1" applyFill="1" applyBorder="1"/>
    <xf numFmtId="4" fontId="2" fillId="0" borderId="4" xfId="0" applyNumberFormat="1" applyFont="1" applyBorder="1"/>
    <xf numFmtId="0" fontId="2" fillId="2" borderId="4" xfId="0" applyFont="1" applyFill="1" applyBorder="1"/>
    <xf numFmtId="0" fontId="5" fillId="4" borderId="6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4" borderId="14" xfId="0" applyFont="1" applyFill="1" applyBorder="1" applyAlignment="1">
      <alignment horizontal="center" vertical="center" wrapText="1"/>
    </xf>
    <xf numFmtId="164" fontId="2" fillId="2" borderId="0" xfId="1" applyNumberFormat="1" applyFont="1" applyFill="1" applyBorder="1"/>
    <xf numFmtId="0" fontId="3" fillId="2" borderId="0" xfId="0" applyFont="1" applyFill="1"/>
    <xf numFmtId="164" fontId="2" fillId="4" borderId="10" xfId="0" applyNumberFormat="1" applyFont="1" applyFill="1" applyBorder="1" applyProtection="1"/>
    <xf numFmtId="164" fontId="2" fillId="3" borderId="7" xfId="0" applyNumberFormat="1" applyFont="1" applyFill="1" applyBorder="1" applyProtection="1">
      <protection locked="0"/>
    </xf>
    <xf numFmtId="164" fontId="2" fillId="4" borderId="3" xfId="0" applyNumberFormat="1" applyFont="1" applyFill="1" applyBorder="1" applyProtection="1"/>
    <xf numFmtId="0" fontId="2" fillId="2" borderId="0" xfId="0" applyFont="1" applyFill="1" applyBorder="1"/>
    <xf numFmtId="0" fontId="3" fillId="2" borderId="0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applyFont="1" applyBorder="1" applyAlignment="1">
      <alignment wrapText="1"/>
    </xf>
    <xf numFmtId="0" fontId="2" fillId="0" borderId="22" xfId="0" applyFont="1" applyBorder="1"/>
    <xf numFmtId="0" fontId="2" fillId="0" borderId="23" xfId="0" applyFont="1" applyBorder="1" applyAlignment="1">
      <alignment wrapText="1"/>
    </xf>
    <xf numFmtId="0" fontId="2" fillId="0" borderId="23" xfId="0" applyFont="1" applyBorder="1" applyAlignment="1">
      <alignment horizontal="center"/>
    </xf>
    <xf numFmtId="164" fontId="2" fillId="2" borderId="0" xfId="0" applyNumberFormat="1" applyFont="1" applyFill="1" applyBorder="1" applyAlignment="1" applyProtection="1">
      <alignment horizontal="center"/>
      <protection locked="0"/>
    </xf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24" xfId="0" applyFont="1" applyBorder="1"/>
    <xf numFmtId="0" fontId="3" fillId="0" borderId="18" xfId="0" applyFont="1" applyBorder="1" applyAlignment="1">
      <alignment wrapText="1"/>
    </xf>
    <xf numFmtId="0" fontId="2" fillId="0" borderId="18" xfId="0" applyFont="1" applyBorder="1"/>
    <xf numFmtId="164" fontId="4" fillId="0" borderId="18" xfId="0" applyNumberFormat="1" applyFont="1" applyBorder="1"/>
    <xf numFmtId="0" fontId="2" fillId="0" borderId="25" xfId="0" applyFont="1" applyBorder="1"/>
    <xf numFmtId="0" fontId="3" fillId="0" borderId="0" xfId="0" applyFont="1"/>
    <xf numFmtId="164" fontId="3" fillId="0" borderId="0" xfId="0" applyNumberFormat="1" applyFont="1"/>
    <xf numFmtId="164" fontId="3" fillId="2" borderId="0" xfId="1" applyNumberFormat="1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2" fillId="4" borderId="1" xfId="0" applyFont="1" applyFill="1" applyBorder="1"/>
    <xf numFmtId="0" fontId="2" fillId="4" borderId="21" xfId="0" applyFont="1" applyFill="1" applyBorder="1"/>
    <xf numFmtId="0" fontId="3" fillId="4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wrapText="1"/>
    </xf>
    <xf numFmtId="0" fontId="3" fillId="5" borderId="33" xfId="0" applyFont="1" applyFill="1" applyBorder="1" applyAlignment="1">
      <alignment horizontal="center" wrapText="1"/>
    </xf>
    <xf numFmtId="0" fontId="2" fillId="4" borderId="14" xfId="0" applyFont="1" applyFill="1" applyBorder="1"/>
    <xf numFmtId="0" fontId="2" fillId="4" borderId="35" xfId="0" applyFont="1" applyFill="1" applyBorder="1"/>
    <xf numFmtId="0" fontId="2" fillId="4" borderId="17" xfId="0" applyFont="1" applyFill="1" applyBorder="1"/>
    <xf numFmtId="0" fontId="2" fillId="4" borderId="36" xfId="0" applyFont="1" applyFill="1" applyBorder="1"/>
    <xf numFmtId="0" fontId="2" fillId="4" borderId="10" xfId="0" applyFont="1" applyFill="1" applyBorder="1"/>
    <xf numFmtId="0" fontId="2" fillId="4" borderId="34" xfId="0" applyFont="1" applyFill="1" applyBorder="1"/>
    <xf numFmtId="0" fontId="3" fillId="5" borderId="3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5" borderId="2" xfId="0" applyFont="1" applyFill="1" applyBorder="1" applyAlignment="1">
      <alignment horizontal="center" wrapText="1"/>
    </xf>
    <xf numFmtId="0" fontId="3" fillId="4" borderId="36" xfId="0" applyFont="1" applyFill="1" applyBorder="1" applyAlignment="1">
      <alignment horizontal="center" wrapText="1"/>
    </xf>
    <xf numFmtId="164" fontId="2" fillId="0" borderId="36" xfId="0" applyNumberFormat="1" applyFont="1" applyBorder="1"/>
    <xf numFmtId="164" fontId="2" fillId="0" borderId="34" xfId="0" applyNumberFormat="1" applyFont="1" applyBorder="1"/>
    <xf numFmtId="164" fontId="2" fillId="4" borderId="34" xfId="0" applyNumberFormat="1" applyFont="1" applyFill="1" applyBorder="1"/>
    <xf numFmtId="164" fontId="2" fillId="2" borderId="19" xfId="0" applyNumberFormat="1" applyFont="1" applyFill="1" applyBorder="1" applyProtection="1">
      <protection locked="0"/>
    </xf>
    <xf numFmtId="0" fontId="3" fillId="5" borderId="30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164" fontId="2" fillId="3" borderId="9" xfId="0" applyNumberFormat="1" applyFont="1" applyFill="1" applyBorder="1" applyProtection="1">
      <protection locked="0"/>
    </xf>
    <xf numFmtId="164" fontId="2" fillId="4" borderId="5" xfId="0" applyNumberFormat="1" applyFont="1" applyFill="1" applyBorder="1" applyProtection="1"/>
    <xf numFmtId="164" fontId="2" fillId="3" borderId="38" xfId="0" applyNumberFormat="1" applyFont="1" applyFill="1" applyBorder="1" applyProtection="1">
      <protection locked="0"/>
    </xf>
    <xf numFmtId="164" fontId="2" fillId="3" borderId="39" xfId="0" applyNumberFormat="1" applyFont="1" applyFill="1" applyBorder="1" applyProtection="1">
      <protection locked="0"/>
    </xf>
    <xf numFmtId="164" fontId="2" fillId="3" borderId="20" xfId="0" applyNumberFormat="1" applyFont="1" applyFill="1" applyBorder="1" applyProtection="1">
      <protection locked="0"/>
    </xf>
    <xf numFmtId="164" fontId="2" fillId="3" borderId="40" xfId="0" applyNumberFormat="1" applyFont="1" applyFill="1" applyBorder="1" applyProtection="1">
      <protection locked="0"/>
    </xf>
    <xf numFmtId="0" fontId="3" fillId="4" borderId="12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164" fontId="2" fillId="0" borderId="9" xfId="0" applyNumberFormat="1" applyFont="1" applyBorder="1"/>
    <xf numFmtId="164" fontId="2" fillId="0" borderId="5" xfId="0" applyNumberFormat="1" applyFont="1" applyBorder="1"/>
    <xf numFmtId="164" fontId="2" fillId="4" borderId="5" xfId="0" applyNumberFormat="1" applyFont="1" applyFill="1" applyBorder="1"/>
    <xf numFmtId="164" fontId="2" fillId="4" borderId="36" xfId="0" applyNumberFormat="1" applyFont="1" applyFill="1" applyBorder="1"/>
    <xf numFmtId="0" fontId="6" fillId="5" borderId="31" xfId="0" applyFont="1" applyFill="1" applyBorder="1" applyAlignment="1">
      <alignment horizontal="center" vertical="center" wrapText="1"/>
    </xf>
    <xf numFmtId="4" fontId="2" fillId="0" borderId="23" xfId="0" applyNumberFormat="1" applyFont="1" applyBorder="1"/>
    <xf numFmtId="4" fontId="2" fillId="2" borderId="4" xfId="0" applyNumberFormat="1" applyFont="1" applyFill="1" applyBorder="1"/>
    <xf numFmtId="164" fontId="2" fillId="0" borderId="4" xfId="0" applyNumberFormat="1" applyFont="1" applyBorder="1"/>
    <xf numFmtId="4" fontId="2" fillId="0" borderId="8" xfId="0" applyNumberFormat="1" applyFont="1" applyBorder="1"/>
    <xf numFmtId="0" fontId="3" fillId="4" borderId="1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D2A30-1E0E-49AE-AB80-A694ACAF50B3}">
  <dimension ref="A1:M68"/>
  <sheetViews>
    <sheetView tabSelected="1" topLeftCell="B1" workbookViewId="0">
      <selection activeCell="F7" sqref="F7"/>
    </sheetView>
  </sheetViews>
  <sheetFormatPr baseColWidth="10" defaultColWidth="11.42578125" defaultRowHeight="12.75" x14ac:dyDescent="0.2"/>
  <cols>
    <col min="1" max="1" width="8.28515625" style="1" customWidth="1"/>
    <col min="2" max="2" width="132.5703125" style="1" customWidth="1"/>
    <col min="3" max="3" width="13.28515625" style="1" customWidth="1"/>
    <col min="4" max="4" width="11.42578125" style="1"/>
    <col min="5" max="5" width="12.140625" style="1" customWidth="1"/>
    <col min="6" max="9" width="10.42578125" style="1" customWidth="1"/>
    <col min="10" max="10" width="13.140625" style="1" customWidth="1"/>
    <col min="11" max="11" width="12.5703125" style="1" customWidth="1"/>
    <col min="12" max="12" width="12.85546875" style="1" customWidth="1"/>
    <col min="13" max="13" width="11.85546875" style="1" customWidth="1"/>
    <col min="14" max="14" width="4.85546875" style="1" customWidth="1"/>
    <col min="15" max="15" width="4" style="1" customWidth="1"/>
    <col min="16" max="16384" width="11.42578125" style="1"/>
  </cols>
  <sheetData>
    <row r="1" spans="1:13" x14ac:dyDescent="0.2">
      <c r="A1" s="95" t="s">
        <v>62</v>
      </c>
      <c r="B1" s="96"/>
      <c r="C1" s="96"/>
      <c r="D1" s="96"/>
      <c r="E1" s="96"/>
      <c r="F1" s="96"/>
      <c r="G1" s="96"/>
      <c r="H1" s="96"/>
      <c r="I1" s="96"/>
      <c r="J1" s="96"/>
      <c r="K1" s="49"/>
      <c r="L1" s="49"/>
      <c r="M1" s="50"/>
    </row>
    <row r="2" spans="1:13" x14ac:dyDescent="0.2">
      <c r="A2" s="97" t="s">
        <v>61</v>
      </c>
      <c r="B2" s="98"/>
      <c r="C2" s="98"/>
      <c r="D2" s="98"/>
      <c r="E2" s="98"/>
      <c r="F2" s="98"/>
      <c r="G2" s="98"/>
      <c r="H2" s="98"/>
      <c r="I2" s="98"/>
      <c r="J2" s="98"/>
      <c r="K2" s="56"/>
      <c r="L2" s="56"/>
      <c r="M2" s="57"/>
    </row>
    <row r="3" spans="1:13" x14ac:dyDescent="0.2">
      <c r="A3" s="97" t="s">
        <v>60</v>
      </c>
      <c r="B3" s="98"/>
      <c r="C3" s="98"/>
      <c r="D3" s="98"/>
      <c r="E3" s="98"/>
      <c r="F3" s="98"/>
      <c r="G3" s="98"/>
      <c r="H3" s="98"/>
      <c r="I3" s="98"/>
      <c r="J3" s="98"/>
      <c r="K3" s="60"/>
      <c r="L3" s="60"/>
      <c r="M3" s="61"/>
    </row>
    <row r="4" spans="1:13" x14ac:dyDescent="0.2">
      <c r="A4" s="51"/>
      <c r="B4" s="19" t="s">
        <v>59</v>
      </c>
      <c r="C4" s="19"/>
      <c r="D4" s="19"/>
      <c r="E4" s="19"/>
      <c r="F4" s="19"/>
      <c r="G4" s="19"/>
      <c r="H4" s="19"/>
      <c r="I4" s="19"/>
      <c r="J4" s="19"/>
      <c r="K4" s="58"/>
      <c r="L4" s="58"/>
      <c r="M4" s="59"/>
    </row>
    <row r="5" spans="1:13" ht="13.5" thickBot="1" x14ac:dyDescent="0.25">
      <c r="A5" s="51"/>
      <c r="B5" s="19"/>
      <c r="C5" s="19"/>
      <c r="D5" s="19"/>
      <c r="E5" s="19"/>
      <c r="F5" s="93" t="s">
        <v>69</v>
      </c>
      <c r="G5" s="94"/>
      <c r="H5" s="93" t="s">
        <v>68</v>
      </c>
      <c r="I5" s="94"/>
      <c r="J5" s="93" t="s">
        <v>69</v>
      </c>
      <c r="K5" s="94"/>
      <c r="L5" s="93" t="s">
        <v>68</v>
      </c>
      <c r="M5" s="94"/>
    </row>
    <row r="6" spans="1:13" ht="37.5" customHeight="1" thickBot="1" x14ac:dyDescent="0.25">
      <c r="A6" s="52" t="s">
        <v>58</v>
      </c>
      <c r="B6" s="53" t="s">
        <v>57</v>
      </c>
      <c r="C6" s="88" t="s">
        <v>81</v>
      </c>
      <c r="D6" s="53" t="s">
        <v>56</v>
      </c>
      <c r="E6" s="62" t="s">
        <v>55</v>
      </c>
      <c r="F6" s="74" t="s">
        <v>54</v>
      </c>
      <c r="G6" s="54" t="s">
        <v>67</v>
      </c>
      <c r="H6" s="55" t="s">
        <v>65</v>
      </c>
      <c r="I6" s="54" t="s">
        <v>66</v>
      </c>
      <c r="J6" s="74" t="s">
        <v>53</v>
      </c>
      <c r="K6" s="68" t="s">
        <v>74</v>
      </c>
      <c r="L6" s="74" t="s">
        <v>75</v>
      </c>
      <c r="M6" s="68" t="s">
        <v>76</v>
      </c>
    </row>
    <row r="7" spans="1:13" x14ac:dyDescent="0.2">
      <c r="A7" s="44"/>
      <c r="B7" s="45" t="s">
        <v>52</v>
      </c>
      <c r="C7" s="46"/>
      <c r="D7" s="46"/>
      <c r="E7" s="63"/>
      <c r="F7" s="82"/>
      <c r="G7" s="83"/>
      <c r="H7" s="48"/>
      <c r="I7" s="47"/>
      <c r="J7" s="75"/>
      <c r="K7" s="69"/>
      <c r="L7" s="75"/>
      <c r="M7" s="87"/>
    </row>
    <row r="8" spans="1:13" ht="25.5" x14ac:dyDescent="0.2">
      <c r="A8" s="18">
        <v>1</v>
      </c>
      <c r="B8" s="35" t="s">
        <v>51</v>
      </c>
      <c r="C8" s="92">
        <v>200</v>
      </c>
      <c r="D8" s="17" t="s">
        <v>6</v>
      </c>
      <c r="E8" s="64">
        <v>1</v>
      </c>
      <c r="F8" s="76">
        <v>0</v>
      </c>
      <c r="G8" s="23">
        <v>0</v>
      </c>
      <c r="H8" s="80">
        <v>0</v>
      </c>
      <c r="I8" s="23">
        <v>0</v>
      </c>
      <c r="J8" s="84">
        <f t="shared" ref="J8:J14" si="0">F8*C8</f>
        <v>0</v>
      </c>
      <c r="K8" s="70">
        <f>G8*C8</f>
        <v>0</v>
      </c>
      <c r="L8" s="84">
        <f>H8*C8</f>
        <v>0</v>
      </c>
      <c r="M8" s="71">
        <f>I8*C8</f>
        <v>0</v>
      </c>
    </row>
    <row r="9" spans="1:13" x14ac:dyDescent="0.2">
      <c r="A9" s="7">
        <v>2</v>
      </c>
      <c r="B9" s="5" t="s">
        <v>50</v>
      </c>
      <c r="C9" s="12">
        <v>360</v>
      </c>
      <c r="D9" s="4" t="s">
        <v>6</v>
      </c>
      <c r="E9" s="65">
        <v>1</v>
      </c>
      <c r="F9" s="76">
        <v>0</v>
      </c>
      <c r="G9" s="23">
        <v>0</v>
      </c>
      <c r="H9" s="80">
        <v>0</v>
      </c>
      <c r="I9" s="23">
        <v>0</v>
      </c>
      <c r="J9" s="85">
        <f t="shared" si="0"/>
        <v>0</v>
      </c>
      <c r="K9" s="70">
        <f t="shared" ref="K9:K14" si="1">G9*C9</f>
        <v>0</v>
      </c>
      <c r="L9" s="84">
        <f t="shared" ref="L9:L14" si="2">H9*C9</f>
        <v>0</v>
      </c>
      <c r="M9" s="71">
        <f t="shared" ref="M9:M13" si="3">I9*C9</f>
        <v>0</v>
      </c>
    </row>
    <row r="10" spans="1:13" x14ac:dyDescent="0.2">
      <c r="A10" s="7">
        <v>3</v>
      </c>
      <c r="B10" s="5" t="s">
        <v>49</v>
      </c>
      <c r="C10" s="12">
        <v>460</v>
      </c>
      <c r="D10" s="4" t="s">
        <v>6</v>
      </c>
      <c r="E10" s="65">
        <v>1</v>
      </c>
      <c r="F10" s="76">
        <v>0</v>
      </c>
      <c r="G10" s="23">
        <v>0</v>
      </c>
      <c r="H10" s="80">
        <v>0</v>
      </c>
      <c r="I10" s="23">
        <v>0</v>
      </c>
      <c r="J10" s="85">
        <f t="shared" si="0"/>
        <v>0</v>
      </c>
      <c r="K10" s="70">
        <f t="shared" si="1"/>
        <v>0</v>
      </c>
      <c r="L10" s="84">
        <f t="shared" si="2"/>
        <v>0</v>
      </c>
      <c r="M10" s="71">
        <f t="shared" si="3"/>
        <v>0</v>
      </c>
    </row>
    <row r="11" spans="1:13" x14ac:dyDescent="0.2">
      <c r="A11" s="7">
        <v>4</v>
      </c>
      <c r="B11" s="5" t="s">
        <v>48</v>
      </c>
      <c r="C11" s="12">
        <v>140</v>
      </c>
      <c r="D11" s="4" t="s">
        <v>6</v>
      </c>
      <c r="E11" s="65">
        <v>1</v>
      </c>
      <c r="F11" s="76">
        <v>0</v>
      </c>
      <c r="G11" s="23">
        <v>0</v>
      </c>
      <c r="H11" s="80">
        <v>0</v>
      </c>
      <c r="I11" s="23">
        <v>0</v>
      </c>
      <c r="J11" s="85">
        <f t="shared" si="0"/>
        <v>0</v>
      </c>
      <c r="K11" s="70">
        <f t="shared" si="1"/>
        <v>0</v>
      </c>
      <c r="L11" s="84">
        <f t="shared" si="2"/>
        <v>0</v>
      </c>
      <c r="M11" s="71">
        <f t="shared" si="3"/>
        <v>0</v>
      </c>
    </row>
    <row r="12" spans="1:13" x14ac:dyDescent="0.2">
      <c r="A12" s="7">
        <v>5</v>
      </c>
      <c r="B12" s="5" t="s">
        <v>47</v>
      </c>
      <c r="C12" s="12">
        <v>130</v>
      </c>
      <c r="D12" s="4" t="s">
        <v>6</v>
      </c>
      <c r="E12" s="65">
        <v>1</v>
      </c>
      <c r="F12" s="76">
        <v>0</v>
      </c>
      <c r="G12" s="23">
        <v>0</v>
      </c>
      <c r="H12" s="80">
        <v>0</v>
      </c>
      <c r="I12" s="23">
        <v>0</v>
      </c>
      <c r="J12" s="85">
        <f t="shared" si="0"/>
        <v>0</v>
      </c>
      <c r="K12" s="70">
        <f t="shared" si="1"/>
        <v>0</v>
      </c>
      <c r="L12" s="84">
        <f t="shared" si="2"/>
        <v>0</v>
      </c>
      <c r="M12" s="71">
        <f t="shared" si="3"/>
        <v>0</v>
      </c>
    </row>
    <row r="13" spans="1:13" x14ac:dyDescent="0.2">
      <c r="A13" s="7">
        <v>6</v>
      </c>
      <c r="B13" s="6" t="s">
        <v>46</v>
      </c>
      <c r="C13" s="12">
        <v>35</v>
      </c>
      <c r="D13" s="4" t="s">
        <v>6</v>
      </c>
      <c r="E13" s="65">
        <v>1</v>
      </c>
      <c r="F13" s="76">
        <v>0</v>
      </c>
      <c r="G13" s="23">
        <v>0</v>
      </c>
      <c r="H13" s="80">
        <v>0</v>
      </c>
      <c r="I13" s="23">
        <v>0</v>
      </c>
      <c r="J13" s="85">
        <f t="shared" si="0"/>
        <v>0</v>
      </c>
      <c r="K13" s="70">
        <f t="shared" si="1"/>
        <v>0</v>
      </c>
      <c r="L13" s="84">
        <f t="shared" si="2"/>
        <v>0</v>
      </c>
      <c r="M13" s="71">
        <f t="shared" si="3"/>
        <v>0</v>
      </c>
    </row>
    <row r="14" spans="1:13" ht="25.5" x14ac:dyDescent="0.2">
      <c r="A14" s="7">
        <v>7</v>
      </c>
      <c r="B14" s="6" t="s">
        <v>45</v>
      </c>
      <c r="C14" s="12">
        <v>400</v>
      </c>
      <c r="D14" s="4" t="s">
        <v>6</v>
      </c>
      <c r="E14" s="65">
        <v>50</v>
      </c>
      <c r="F14" s="76">
        <v>0</v>
      </c>
      <c r="G14" s="23">
        <v>0</v>
      </c>
      <c r="H14" s="80">
        <v>0</v>
      </c>
      <c r="I14" s="23">
        <v>0</v>
      </c>
      <c r="J14" s="85">
        <f t="shared" si="0"/>
        <v>0</v>
      </c>
      <c r="K14" s="70">
        <f t="shared" si="1"/>
        <v>0</v>
      </c>
      <c r="L14" s="84">
        <f t="shared" si="2"/>
        <v>0</v>
      </c>
      <c r="M14" s="71">
        <f>I14*C14</f>
        <v>0</v>
      </c>
    </row>
    <row r="15" spans="1:13" x14ac:dyDescent="0.2">
      <c r="A15" s="11"/>
      <c r="B15" s="16" t="s">
        <v>44</v>
      </c>
      <c r="C15" s="9"/>
      <c r="D15" s="8"/>
      <c r="E15" s="66"/>
      <c r="F15" s="77"/>
      <c r="G15" s="24"/>
      <c r="H15" s="22"/>
      <c r="I15" s="24"/>
      <c r="J15" s="86"/>
      <c r="K15" s="72"/>
      <c r="L15" s="86"/>
      <c r="M15" s="72"/>
    </row>
    <row r="16" spans="1:13" ht="25.5" x14ac:dyDescent="0.2">
      <c r="A16" s="7">
        <v>8</v>
      </c>
      <c r="B16" s="6" t="s">
        <v>43</v>
      </c>
      <c r="C16" s="12">
        <v>80</v>
      </c>
      <c r="D16" s="4" t="s">
        <v>6</v>
      </c>
      <c r="E16" s="65">
        <v>1</v>
      </c>
      <c r="F16" s="76">
        <v>0</v>
      </c>
      <c r="G16" s="23">
        <v>0</v>
      </c>
      <c r="H16" s="80">
        <v>0</v>
      </c>
      <c r="I16" s="23">
        <v>0</v>
      </c>
      <c r="J16" s="85">
        <f t="shared" ref="J16:J21" si="4">F16*C16</f>
        <v>0</v>
      </c>
      <c r="K16" s="70">
        <f t="shared" ref="K16:K21" si="5">G16*C16</f>
        <v>0</v>
      </c>
      <c r="L16" s="84">
        <f t="shared" ref="L16:L21" si="6">H16*C16</f>
        <v>0</v>
      </c>
      <c r="M16" s="71">
        <f t="shared" ref="M16:M53" si="7">I16*C16</f>
        <v>0</v>
      </c>
    </row>
    <row r="17" spans="1:13" ht="25.5" x14ac:dyDescent="0.2">
      <c r="A17" s="7">
        <v>9</v>
      </c>
      <c r="B17" s="6" t="s">
        <v>42</v>
      </c>
      <c r="C17" s="12">
        <v>20</v>
      </c>
      <c r="D17" s="4" t="s">
        <v>6</v>
      </c>
      <c r="E17" s="65">
        <v>1</v>
      </c>
      <c r="F17" s="76">
        <v>0</v>
      </c>
      <c r="G17" s="23">
        <v>0</v>
      </c>
      <c r="H17" s="80">
        <v>0</v>
      </c>
      <c r="I17" s="23">
        <v>0</v>
      </c>
      <c r="J17" s="85">
        <f t="shared" si="4"/>
        <v>0</v>
      </c>
      <c r="K17" s="70">
        <f t="shared" si="5"/>
        <v>0</v>
      </c>
      <c r="L17" s="84">
        <f t="shared" si="6"/>
        <v>0</v>
      </c>
      <c r="M17" s="71">
        <f t="shared" si="7"/>
        <v>0</v>
      </c>
    </row>
    <row r="18" spans="1:13" ht="25.5" x14ac:dyDescent="0.2">
      <c r="A18" s="7">
        <v>10</v>
      </c>
      <c r="B18" s="15" t="s">
        <v>41</v>
      </c>
      <c r="C18" s="90">
        <v>65</v>
      </c>
      <c r="D18" s="4" t="s">
        <v>6</v>
      </c>
      <c r="E18" s="65">
        <v>1</v>
      </c>
      <c r="F18" s="76">
        <v>0</v>
      </c>
      <c r="G18" s="23">
        <v>0</v>
      </c>
      <c r="H18" s="80">
        <v>0</v>
      </c>
      <c r="I18" s="23">
        <v>0</v>
      </c>
      <c r="J18" s="85">
        <f t="shared" si="4"/>
        <v>0</v>
      </c>
      <c r="K18" s="70">
        <f t="shared" si="5"/>
        <v>0</v>
      </c>
      <c r="L18" s="84">
        <f t="shared" si="6"/>
        <v>0</v>
      </c>
      <c r="M18" s="71">
        <f t="shared" si="7"/>
        <v>0</v>
      </c>
    </row>
    <row r="19" spans="1:13" ht="25.5" x14ac:dyDescent="0.2">
      <c r="A19" s="7">
        <v>11</v>
      </c>
      <c r="B19" s="6" t="s">
        <v>40</v>
      </c>
      <c r="C19" s="12">
        <v>45</v>
      </c>
      <c r="D19" s="4" t="s">
        <v>6</v>
      </c>
      <c r="E19" s="65">
        <v>1</v>
      </c>
      <c r="F19" s="76">
        <v>0</v>
      </c>
      <c r="G19" s="23">
        <v>0</v>
      </c>
      <c r="H19" s="80">
        <v>0</v>
      </c>
      <c r="I19" s="23">
        <v>0</v>
      </c>
      <c r="J19" s="85">
        <f t="shared" si="4"/>
        <v>0</v>
      </c>
      <c r="K19" s="70">
        <f t="shared" si="5"/>
        <v>0</v>
      </c>
      <c r="L19" s="84">
        <f t="shared" si="6"/>
        <v>0</v>
      </c>
      <c r="M19" s="71">
        <f t="shared" si="7"/>
        <v>0</v>
      </c>
    </row>
    <row r="20" spans="1:13" x14ac:dyDescent="0.2">
      <c r="A20" s="7">
        <v>12</v>
      </c>
      <c r="B20" s="6" t="s">
        <v>39</v>
      </c>
      <c r="C20" s="12">
        <v>500</v>
      </c>
      <c r="D20" s="4" t="s">
        <v>6</v>
      </c>
      <c r="E20" s="65">
        <v>50</v>
      </c>
      <c r="F20" s="76">
        <v>0</v>
      </c>
      <c r="G20" s="23">
        <v>0</v>
      </c>
      <c r="H20" s="80">
        <v>0</v>
      </c>
      <c r="I20" s="23">
        <v>0</v>
      </c>
      <c r="J20" s="85">
        <f t="shared" si="4"/>
        <v>0</v>
      </c>
      <c r="K20" s="70">
        <f t="shared" si="5"/>
        <v>0</v>
      </c>
      <c r="L20" s="84">
        <f t="shared" si="6"/>
        <v>0</v>
      </c>
      <c r="M20" s="71">
        <f t="shared" si="7"/>
        <v>0</v>
      </c>
    </row>
    <row r="21" spans="1:13" x14ac:dyDescent="0.2">
      <c r="A21" s="7">
        <v>13</v>
      </c>
      <c r="B21" s="5" t="s">
        <v>38</v>
      </c>
      <c r="C21" s="12">
        <v>10</v>
      </c>
      <c r="D21" s="4" t="s">
        <v>15</v>
      </c>
      <c r="E21" s="65">
        <v>1</v>
      </c>
      <c r="F21" s="76">
        <v>0</v>
      </c>
      <c r="G21" s="23">
        <v>0</v>
      </c>
      <c r="H21" s="80">
        <v>0</v>
      </c>
      <c r="I21" s="23">
        <v>0</v>
      </c>
      <c r="J21" s="85">
        <f t="shared" si="4"/>
        <v>0</v>
      </c>
      <c r="K21" s="70">
        <f t="shared" si="5"/>
        <v>0</v>
      </c>
      <c r="L21" s="84">
        <f t="shared" si="6"/>
        <v>0</v>
      </c>
      <c r="M21" s="71">
        <f t="shared" si="7"/>
        <v>0</v>
      </c>
    </row>
    <row r="22" spans="1:13" x14ac:dyDescent="0.2">
      <c r="A22" s="11"/>
      <c r="B22" s="14" t="s">
        <v>37</v>
      </c>
      <c r="C22" s="9"/>
      <c r="D22" s="8"/>
      <c r="E22" s="66"/>
      <c r="F22" s="77"/>
      <c r="G22" s="24"/>
      <c r="H22" s="22"/>
      <c r="I22" s="24"/>
      <c r="J22" s="86"/>
      <c r="K22" s="72"/>
      <c r="L22" s="86"/>
      <c r="M22" s="72"/>
    </row>
    <row r="23" spans="1:13" x14ac:dyDescent="0.2">
      <c r="A23" s="7">
        <v>14</v>
      </c>
      <c r="B23" s="5" t="s">
        <v>36</v>
      </c>
      <c r="C23" s="12">
        <v>31000</v>
      </c>
      <c r="D23" s="4" t="s">
        <v>6</v>
      </c>
      <c r="E23" s="65">
        <v>100</v>
      </c>
      <c r="F23" s="76">
        <v>0</v>
      </c>
      <c r="G23" s="23">
        <v>0</v>
      </c>
      <c r="H23" s="80">
        <v>0</v>
      </c>
      <c r="I23" s="23">
        <v>0</v>
      </c>
      <c r="J23" s="85">
        <f>F23*C23</f>
        <v>0</v>
      </c>
      <c r="K23" s="70">
        <f t="shared" ref="K23:K26" si="8">G23*C23</f>
        <v>0</v>
      </c>
      <c r="L23" s="84">
        <f t="shared" ref="L23:L26" si="9">H23*C23</f>
        <v>0</v>
      </c>
      <c r="M23" s="71">
        <f t="shared" si="7"/>
        <v>0</v>
      </c>
    </row>
    <row r="24" spans="1:13" x14ac:dyDescent="0.2">
      <c r="A24" s="7">
        <v>15</v>
      </c>
      <c r="B24" s="5" t="s">
        <v>35</v>
      </c>
      <c r="C24" s="12">
        <v>135600</v>
      </c>
      <c r="D24" s="4" t="s">
        <v>6</v>
      </c>
      <c r="E24" s="65">
        <v>100</v>
      </c>
      <c r="F24" s="76">
        <v>0</v>
      </c>
      <c r="G24" s="23">
        <v>0</v>
      </c>
      <c r="H24" s="80">
        <v>0</v>
      </c>
      <c r="I24" s="23">
        <v>0</v>
      </c>
      <c r="J24" s="85">
        <f>F24*C24</f>
        <v>0</v>
      </c>
      <c r="K24" s="70">
        <f t="shared" si="8"/>
        <v>0</v>
      </c>
      <c r="L24" s="84">
        <f t="shared" si="9"/>
        <v>0</v>
      </c>
      <c r="M24" s="71">
        <f t="shared" si="7"/>
        <v>0</v>
      </c>
    </row>
    <row r="25" spans="1:13" x14ac:dyDescent="0.2">
      <c r="A25" s="7">
        <v>16</v>
      </c>
      <c r="B25" s="5" t="s">
        <v>34</v>
      </c>
      <c r="C25" s="12">
        <v>76700</v>
      </c>
      <c r="D25" s="4" t="s">
        <v>6</v>
      </c>
      <c r="E25" s="65">
        <v>100</v>
      </c>
      <c r="F25" s="76">
        <v>0</v>
      </c>
      <c r="G25" s="23">
        <v>0</v>
      </c>
      <c r="H25" s="80">
        <v>0</v>
      </c>
      <c r="I25" s="23">
        <v>0</v>
      </c>
      <c r="J25" s="85">
        <f>F25*C25</f>
        <v>0</v>
      </c>
      <c r="K25" s="70">
        <f t="shared" si="8"/>
        <v>0</v>
      </c>
      <c r="L25" s="84">
        <f t="shared" si="9"/>
        <v>0</v>
      </c>
      <c r="M25" s="71">
        <f t="shared" si="7"/>
        <v>0</v>
      </c>
    </row>
    <row r="26" spans="1:13" x14ac:dyDescent="0.2">
      <c r="A26" s="7">
        <v>17</v>
      </c>
      <c r="B26" s="5" t="s">
        <v>33</v>
      </c>
      <c r="C26" s="12">
        <v>19600</v>
      </c>
      <c r="D26" s="4" t="s">
        <v>6</v>
      </c>
      <c r="E26" s="65">
        <v>100</v>
      </c>
      <c r="F26" s="76">
        <v>0</v>
      </c>
      <c r="G26" s="23">
        <v>0</v>
      </c>
      <c r="H26" s="80">
        <v>0</v>
      </c>
      <c r="I26" s="23">
        <v>0</v>
      </c>
      <c r="J26" s="85">
        <f>F26*C26</f>
        <v>0</v>
      </c>
      <c r="K26" s="70">
        <f t="shared" si="8"/>
        <v>0</v>
      </c>
      <c r="L26" s="84">
        <f t="shared" si="9"/>
        <v>0</v>
      </c>
      <c r="M26" s="71">
        <f t="shared" si="7"/>
        <v>0</v>
      </c>
    </row>
    <row r="27" spans="1:13" x14ac:dyDescent="0.2">
      <c r="A27" s="11"/>
      <c r="B27" s="14" t="s">
        <v>32</v>
      </c>
      <c r="C27" s="9"/>
      <c r="D27" s="8"/>
      <c r="E27" s="66"/>
      <c r="F27" s="77"/>
      <c r="G27" s="24"/>
      <c r="H27" s="22"/>
      <c r="I27" s="24"/>
      <c r="J27" s="86"/>
      <c r="K27" s="72"/>
      <c r="L27" s="86"/>
      <c r="M27" s="72"/>
    </row>
    <row r="28" spans="1:13" x14ac:dyDescent="0.2">
      <c r="A28" s="7">
        <v>18</v>
      </c>
      <c r="B28" s="5" t="s">
        <v>31</v>
      </c>
      <c r="C28" s="12">
        <v>220</v>
      </c>
      <c r="D28" s="4" t="s">
        <v>6</v>
      </c>
      <c r="E28" s="65">
        <v>1</v>
      </c>
      <c r="F28" s="76">
        <v>0</v>
      </c>
      <c r="G28" s="23">
        <v>0</v>
      </c>
      <c r="H28" s="80">
        <v>0</v>
      </c>
      <c r="I28" s="23">
        <v>0</v>
      </c>
      <c r="J28" s="85">
        <f>F28*C28</f>
        <v>0</v>
      </c>
      <c r="K28" s="70">
        <f t="shared" ref="K28:K30" si="10">G28*C28</f>
        <v>0</v>
      </c>
      <c r="L28" s="84">
        <f t="shared" ref="L28:L30" si="11">H28*C28</f>
        <v>0</v>
      </c>
      <c r="M28" s="71">
        <f t="shared" si="7"/>
        <v>0</v>
      </c>
    </row>
    <row r="29" spans="1:13" x14ac:dyDescent="0.2">
      <c r="A29" s="7">
        <v>19</v>
      </c>
      <c r="B29" s="5" t="s">
        <v>30</v>
      </c>
      <c r="C29" s="12">
        <v>55</v>
      </c>
      <c r="D29" s="4" t="s">
        <v>6</v>
      </c>
      <c r="E29" s="65">
        <v>1</v>
      </c>
      <c r="F29" s="76">
        <v>0</v>
      </c>
      <c r="G29" s="23">
        <v>0</v>
      </c>
      <c r="H29" s="80">
        <v>0</v>
      </c>
      <c r="I29" s="23">
        <v>0</v>
      </c>
      <c r="J29" s="85">
        <f>F29*C29</f>
        <v>0</v>
      </c>
      <c r="K29" s="70">
        <f t="shared" si="10"/>
        <v>0</v>
      </c>
      <c r="L29" s="84">
        <f t="shared" si="11"/>
        <v>0</v>
      </c>
      <c r="M29" s="71">
        <f t="shared" si="7"/>
        <v>0</v>
      </c>
    </row>
    <row r="30" spans="1:13" x14ac:dyDescent="0.2">
      <c r="A30" s="7">
        <v>20</v>
      </c>
      <c r="B30" s="13" t="s">
        <v>29</v>
      </c>
      <c r="C30" s="90">
        <v>20</v>
      </c>
      <c r="D30" s="4" t="s">
        <v>6</v>
      </c>
      <c r="E30" s="65">
        <v>1</v>
      </c>
      <c r="F30" s="76">
        <v>0</v>
      </c>
      <c r="G30" s="23">
        <v>0</v>
      </c>
      <c r="H30" s="80">
        <v>0</v>
      </c>
      <c r="I30" s="23">
        <v>0</v>
      </c>
      <c r="J30" s="85">
        <f>F30*C30</f>
        <v>0</v>
      </c>
      <c r="K30" s="70">
        <f t="shared" si="10"/>
        <v>0</v>
      </c>
      <c r="L30" s="84">
        <f t="shared" si="11"/>
        <v>0</v>
      </c>
      <c r="M30" s="71">
        <f t="shared" si="7"/>
        <v>0</v>
      </c>
    </row>
    <row r="31" spans="1:13" x14ac:dyDescent="0.2">
      <c r="A31" s="11"/>
      <c r="B31" s="10" t="s">
        <v>28</v>
      </c>
      <c r="C31" s="9"/>
      <c r="D31" s="8"/>
      <c r="E31" s="66"/>
      <c r="F31" s="77"/>
      <c r="G31" s="24"/>
      <c r="H31" s="22"/>
      <c r="I31" s="24"/>
      <c r="J31" s="86"/>
      <c r="K31" s="72"/>
      <c r="L31" s="86"/>
      <c r="M31" s="72"/>
    </row>
    <row r="32" spans="1:13" x14ac:dyDescent="0.2">
      <c r="A32" s="7">
        <v>21</v>
      </c>
      <c r="B32" s="5" t="s">
        <v>27</v>
      </c>
      <c r="C32" s="91">
        <v>40</v>
      </c>
      <c r="D32" s="4" t="s">
        <v>6</v>
      </c>
      <c r="E32" s="65">
        <v>1</v>
      </c>
      <c r="F32" s="76">
        <v>0</v>
      </c>
      <c r="G32" s="23">
        <v>0</v>
      </c>
      <c r="H32" s="80">
        <v>0</v>
      </c>
      <c r="I32" s="23">
        <v>0</v>
      </c>
      <c r="J32" s="85">
        <f>F32*C32</f>
        <v>0</v>
      </c>
      <c r="K32" s="70">
        <f t="shared" ref="K32:K33" si="12">G32*C32</f>
        <v>0</v>
      </c>
      <c r="L32" s="84">
        <f t="shared" ref="L32:L33" si="13">H32*C32</f>
        <v>0</v>
      </c>
      <c r="M32" s="71">
        <f t="shared" si="7"/>
        <v>0</v>
      </c>
    </row>
    <row r="33" spans="1:13" x14ac:dyDescent="0.2">
      <c r="A33" s="7">
        <v>22</v>
      </c>
      <c r="B33" s="5" t="s">
        <v>26</v>
      </c>
      <c r="C33" s="91">
        <v>90</v>
      </c>
      <c r="D33" s="4" t="s">
        <v>6</v>
      </c>
      <c r="E33" s="65">
        <v>1</v>
      </c>
      <c r="F33" s="76">
        <v>0</v>
      </c>
      <c r="G33" s="23">
        <v>0</v>
      </c>
      <c r="H33" s="80">
        <v>0</v>
      </c>
      <c r="I33" s="23">
        <v>0</v>
      </c>
      <c r="J33" s="85">
        <f>F33*C33</f>
        <v>0</v>
      </c>
      <c r="K33" s="70">
        <f t="shared" si="12"/>
        <v>0</v>
      </c>
      <c r="L33" s="84">
        <f t="shared" si="13"/>
        <v>0</v>
      </c>
      <c r="M33" s="71">
        <f t="shared" si="7"/>
        <v>0</v>
      </c>
    </row>
    <row r="34" spans="1:13" x14ac:dyDescent="0.2">
      <c r="A34" s="11"/>
      <c r="B34" s="10" t="s">
        <v>25</v>
      </c>
      <c r="C34" s="9"/>
      <c r="D34" s="8"/>
      <c r="E34" s="66"/>
      <c r="F34" s="77"/>
      <c r="G34" s="24"/>
      <c r="H34" s="22"/>
      <c r="I34" s="24"/>
      <c r="J34" s="86"/>
      <c r="K34" s="72"/>
      <c r="L34" s="86"/>
      <c r="M34" s="72"/>
    </row>
    <row r="35" spans="1:13" x14ac:dyDescent="0.2">
      <c r="A35" s="7">
        <v>23</v>
      </c>
      <c r="B35" s="5" t="s">
        <v>24</v>
      </c>
      <c r="C35" s="12">
        <v>20</v>
      </c>
      <c r="D35" s="4" t="s">
        <v>6</v>
      </c>
      <c r="E35" s="65">
        <v>1</v>
      </c>
      <c r="F35" s="76">
        <v>0</v>
      </c>
      <c r="G35" s="23">
        <v>0</v>
      </c>
      <c r="H35" s="80">
        <v>0</v>
      </c>
      <c r="I35" s="23">
        <v>0</v>
      </c>
      <c r="J35" s="85">
        <f>F35*C35</f>
        <v>0</v>
      </c>
      <c r="K35" s="70">
        <f>G35*C35</f>
        <v>0</v>
      </c>
      <c r="L35" s="84">
        <f>H35*C35</f>
        <v>0</v>
      </c>
      <c r="M35" s="71">
        <f t="shared" si="7"/>
        <v>0</v>
      </c>
    </row>
    <row r="36" spans="1:13" x14ac:dyDescent="0.2">
      <c r="A36" s="11"/>
      <c r="B36" s="10" t="s">
        <v>23</v>
      </c>
      <c r="C36" s="9"/>
      <c r="D36" s="8"/>
      <c r="E36" s="66"/>
      <c r="F36" s="77"/>
      <c r="G36" s="24"/>
      <c r="H36" s="22"/>
      <c r="I36" s="24"/>
      <c r="J36" s="86"/>
      <c r="K36" s="72"/>
      <c r="L36" s="86"/>
      <c r="M36" s="72"/>
    </row>
    <row r="37" spans="1:13" x14ac:dyDescent="0.2">
      <c r="A37" s="7">
        <v>24</v>
      </c>
      <c r="B37" s="5" t="s">
        <v>22</v>
      </c>
      <c r="C37" s="12">
        <v>1100</v>
      </c>
      <c r="D37" s="4" t="s">
        <v>15</v>
      </c>
      <c r="E37" s="65">
        <v>1</v>
      </c>
      <c r="F37" s="76">
        <v>0</v>
      </c>
      <c r="G37" s="23">
        <v>0</v>
      </c>
      <c r="H37" s="80">
        <v>0</v>
      </c>
      <c r="I37" s="23">
        <v>0</v>
      </c>
      <c r="J37" s="85">
        <f t="shared" ref="J37:J46" si="14">F37*C37</f>
        <v>0</v>
      </c>
      <c r="K37" s="70">
        <f t="shared" ref="K37:K46" si="15">G37*C37</f>
        <v>0</v>
      </c>
      <c r="L37" s="84">
        <f t="shared" ref="L37:L46" si="16">H37*C37</f>
        <v>0</v>
      </c>
      <c r="M37" s="71">
        <f t="shared" si="7"/>
        <v>0</v>
      </c>
    </row>
    <row r="38" spans="1:13" x14ac:dyDescent="0.2">
      <c r="A38" s="7">
        <v>25</v>
      </c>
      <c r="B38" s="5" t="s">
        <v>21</v>
      </c>
      <c r="C38" s="12">
        <v>70</v>
      </c>
      <c r="D38" s="4" t="s">
        <v>15</v>
      </c>
      <c r="E38" s="65">
        <v>1</v>
      </c>
      <c r="F38" s="76">
        <v>0</v>
      </c>
      <c r="G38" s="23">
        <v>0</v>
      </c>
      <c r="H38" s="80">
        <v>0</v>
      </c>
      <c r="I38" s="23">
        <v>0</v>
      </c>
      <c r="J38" s="85">
        <f t="shared" si="14"/>
        <v>0</v>
      </c>
      <c r="K38" s="70">
        <f t="shared" si="15"/>
        <v>0</v>
      </c>
      <c r="L38" s="84">
        <f t="shared" si="16"/>
        <v>0</v>
      </c>
      <c r="M38" s="71">
        <f t="shared" si="7"/>
        <v>0</v>
      </c>
    </row>
    <row r="39" spans="1:13" x14ac:dyDescent="0.2">
      <c r="A39" s="7">
        <v>26</v>
      </c>
      <c r="B39" s="5" t="s">
        <v>20</v>
      </c>
      <c r="C39" s="12">
        <v>1632</v>
      </c>
      <c r="D39" s="4" t="s">
        <v>15</v>
      </c>
      <c r="E39" s="65">
        <v>1</v>
      </c>
      <c r="F39" s="76">
        <v>0</v>
      </c>
      <c r="G39" s="23">
        <v>0</v>
      </c>
      <c r="H39" s="80">
        <v>0</v>
      </c>
      <c r="I39" s="23">
        <v>0</v>
      </c>
      <c r="J39" s="85">
        <f t="shared" si="14"/>
        <v>0</v>
      </c>
      <c r="K39" s="70">
        <f t="shared" si="15"/>
        <v>0</v>
      </c>
      <c r="L39" s="84">
        <f t="shared" si="16"/>
        <v>0</v>
      </c>
      <c r="M39" s="71">
        <f t="shared" si="7"/>
        <v>0</v>
      </c>
    </row>
    <row r="40" spans="1:13" x14ac:dyDescent="0.2">
      <c r="A40" s="7">
        <v>27</v>
      </c>
      <c r="B40" s="5" t="s">
        <v>19</v>
      </c>
      <c r="C40" s="12">
        <v>17</v>
      </c>
      <c r="D40" s="4" t="s">
        <v>15</v>
      </c>
      <c r="E40" s="65">
        <v>1</v>
      </c>
      <c r="F40" s="76">
        <v>0</v>
      </c>
      <c r="G40" s="23">
        <v>0</v>
      </c>
      <c r="H40" s="80">
        <v>0</v>
      </c>
      <c r="I40" s="23">
        <v>0</v>
      </c>
      <c r="J40" s="85">
        <f t="shared" si="14"/>
        <v>0</v>
      </c>
      <c r="K40" s="70">
        <f t="shared" si="15"/>
        <v>0</v>
      </c>
      <c r="L40" s="84">
        <f t="shared" si="16"/>
        <v>0</v>
      </c>
      <c r="M40" s="71">
        <f t="shared" si="7"/>
        <v>0</v>
      </c>
    </row>
    <row r="41" spans="1:13" x14ac:dyDescent="0.2">
      <c r="A41" s="7">
        <v>28</v>
      </c>
      <c r="B41" s="5" t="s">
        <v>18</v>
      </c>
      <c r="C41" s="12">
        <v>1417</v>
      </c>
      <c r="D41" s="4" t="s">
        <v>15</v>
      </c>
      <c r="E41" s="65">
        <v>1</v>
      </c>
      <c r="F41" s="76">
        <v>0</v>
      </c>
      <c r="G41" s="23">
        <v>0</v>
      </c>
      <c r="H41" s="80">
        <v>0</v>
      </c>
      <c r="I41" s="23">
        <v>0</v>
      </c>
      <c r="J41" s="85">
        <f t="shared" si="14"/>
        <v>0</v>
      </c>
      <c r="K41" s="70">
        <f t="shared" si="15"/>
        <v>0</v>
      </c>
      <c r="L41" s="84">
        <f t="shared" si="16"/>
        <v>0</v>
      </c>
      <c r="M41" s="71">
        <f t="shared" si="7"/>
        <v>0</v>
      </c>
    </row>
    <row r="42" spans="1:13" x14ac:dyDescent="0.2">
      <c r="A42" s="7">
        <v>29</v>
      </c>
      <c r="B42" s="5" t="s">
        <v>17</v>
      </c>
      <c r="C42" s="12">
        <v>10</v>
      </c>
      <c r="D42" s="4" t="s">
        <v>15</v>
      </c>
      <c r="E42" s="65">
        <v>1</v>
      </c>
      <c r="F42" s="76">
        <v>0</v>
      </c>
      <c r="G42" s="23">
        <v>0</v>
      </c>
      <c r="H42" s="80">
        <v>0</v>
      </c>
      <c r="I42" s="23">
        <v>0</v>
      </c>
      <c r="J42" s="85">
        <f t="shared" si="14"/>
        <v>0</v>
      </c>
      <c r="K42" s="70">
        <f t="shared" si="15"/>
        <v>0</v>
      </c>
      <c r="L42" s="84">
        <f t="shared" si="16"/>
        <v>0</v>
      </c>
      <c r="M42" s="71">
        <f t="shared" si="7"/>
        <v>0</v>
      </c>
    </row>
    <row r="43" spans="1:13" x14ac:dyDescent="0.2">
      <c r="A43" s="7">
        <v>30</v>
      </c>
      <c r="B43" s="5" t="s">
        <v>16</v>
      </c>
      <c r="C43" s="12">
        <v>40</v>
      </c>
      <c r="D43" s="4" t="s">
        <v>15</v>
      </c>
      <c r="E43" s="65">
        <v>1</v>
      </c>
      <c r="F43" s="76">
        <v>0</v>
      </c>
      <c r="G43" s="23">
        <v>0</v>
      </c>
      <c r="H43" s="80">
        <v>0</v>
      </c>
      <c r="I43" s="23">
        <v>0</v>
      </c>
      <c r="J43" s="85">
        <f t="shared" si="14"/>
        <v>0</v>
      </c>
      <c r="K43" s="70">
        <f t="shared" si="15"/>
        <v>0</v>
      </c>
      <c r="L43" s="84">
        <f t="shared" si="16"/>
        <v>0</v>
      </c>
      <c r="M43" s="71">
        <f t="shared" si="7"/>
        <v>0</v>
      </c>
    </row>
    <row r="44" spans="1:13" x14ac:dyDescent="0.2">
      <c r="A44" s="7">
        <v>31</v>
      </c>
      <c r="B44" s="5" t="s">
        <v>14</v>
      </c>
      <c r="C44" s="12">
        <v>40</v>
      </c>
      <c r="D44" s="4" t="s">
        <v>6</v>
      </c>
      <c r="E44" s="65">
        <v>1</v>
      </c>
      <c r="F44" s="76">
        <v>0</v>
      </c>
      <c r="G44" s="23">
        <v>0</v>
      </c>
      <c r="H44" s="80">
        <v>0</v>
      </c>
      <c r="I44" s="23">
        <v>0</v>
      </c>
      <c r="J44" s="85">
        <f t="shared" si="14"/>
        <v>0</v>
      </c>
      <c r="K44" s="70">
        <f t="shared" si="15"/>
        <v>0</v>
      </c>
      <c r="L44" s="84">
        <f t="shared" si="16"/>
        <v>0</v>
      </c>
      <c r="M44" s="71">
        <f t="shared" si="7"/>
        <v>0</v>
      </c>
    </row>
    <row r="45" spans="1:13" x14ac:dyDescent="0.2">
      <c r="A45" s="7">
        <v>32</v>
      </c>
      <c r="B45" s="5" t="s">
        <v>13</v>
      </c>
      <c r="C45" s="12">
        <v>233640</v>
      </c>
      <c r="D45" s="4" t="s">
        <v>12</v>
      </c>
      <c r="E45" s="65">
        <v>120</v>
      </c>
      <c r="F45" s="76">
        <v>0</v>
      </c>
      <c r="G45" s="23">
        <v>0</v>
      </c>
      <c r="H45" s="80">
        <v>0</v>
      </c>
      <c r="I45" s="23">
        <v>0</v>
      </c>
      <c r="J45" s="85">
        <f t="shared" si="14"/>
        <v>0</v>
      </c>
      <c r="K45" s="70">
        <f t="shared" si="15"/>
        <v>0</v>
      </c>
      <c r="L45" s="84">
        <f t="shared" si="16"/>
        <v>0</v>
      </c>
      <c r="M45" s="71">
        <f t="shared" si="7"/>
        <v>0</v>
      </c>
    </row>
    <row r="46" spans="1:13" x14ac:dyDescent="0.2">
      <c r="A46" s="7">
        <v>33</v>
      </c>
      <c r="B46" s="5" t="s">
        <v>11</v>
      </c>
      <c r="C46" s="12">
        <v>150</v>
      </c>
      <c r="D46" s="4" t="s">
        <v>6</v>
      </c>
      <c r="E46" s="65">
        <v>1</v>
      </c>
      <c r="F46" s="76">
        <v>0</v>
      </c>
      <c r="G46" s="23">
        <v>0</v>
      </c>
      <c r="H46" s="80">
        <v>0</v>
      </c>
      <c r="I46" s="23">
        <v>0</v>
      </c>
      <c r="J46" s="85">
        <f t="shared" si="14"/>
        <v>0</v>
      </c>
      <c r="K46" s="70">
        <f t="shared" si="15"/>
        <v>0</v>
      </c>
      <c r="L46" s="84">
        <f t="shared" si="16"/>
        <v>0</v>
      </c>
      <c r="M46" s="71">
        <f t="shared" si="7"/>
        <v>0</v>
      </c>
    </row>
    <row r="47" spans="1:13" x14ac:dyDescent="0.2">
      <c r="A47" s="11"/>
      <c r="B47" s="10" t="s">
        <v>10</v>
      </c>
      <c r="C47" s="9"/>
      <c r="D47" s="8"/>
      <c r="E47" s="66"/>
      <c r="F47" s="77"/>
      <c r="G47" s="24"/>
      <c r="H47" s="22"/>
      <c r="I47" s="24"/>
      <c r="J47" s="86"/>
      <c r="K47" s="72"/>
      <c r="L47" s="86"/>
      <c r="M47" s="72"/>
    </row>
    <row r="48" spans="1:13" x14ac:dyDescent="0.2">
      <c r="A48" s="7">
        <v>34</v>
      </c>
      <c r="B48" s="6" t="s">
        <v>9</v>
      </c>
      <c r="C48" s="12">
        <v>20</v>
      </c>
      <c r="D48" s="4" t="s">
        <v>6</v>
      </c>
      <c r="E48" s="65">
        <v>1</v>
      </c>
      <c r="F48" s="76">
        <v>0</v>
      </c>
      <c r="G48" s="23">
        <v>0</v>
      </c>
      <c r="H48" s="80">
        <v>0</v>
      </c>
      <c r="I48" s="23">
        <v>0</v>
      </c>
      <c r="J48" s="85">
        <f t="shared" ref="J48:J53" si="17">F48*C48</f>
        <v>0</v>
      </c>
      <c r="K48" s="70">
        <f t="shared" ref="K48:K53" si="18">G48*C48</f>
        <v>0</v>
      </c>
      <c r="L48" s="84">
        <f t="shared" ref="L48:L53" si="19">H48*C48</f>
        <v>0</v>
      </c>
      <c r="M48" s="71">
        <f t="shared" si="7"/>
        <v>0</v>
      </c>
    </row>
    <row r="49" spans="1:13" x14ac:dyDescent="0.2">
      <c r="A49" s="7">
        <v>35</v>
      </c>
      <c r="B49" s="6" t="s">
        <v>8</v>
      </c>
      <c r="C49" s="12">
        <v>60</v>
      </c>
      <c r="D49" s="4"/>
      <c r="E49" s="65"/>
      <c r="F49" s="76">
        <v>0</v>
      </c>
      <c r="G49" s="23">
        <v>0</v>
      </c>
      <c r="H49" s="80">
        <v>0</v>
      </c>
      <c r="I49" s="23">
        <v>0</v>
      </c>
      <c r="J49" s="85">
        <f t="shared" si="17"/>
        <v>0</v>
      </c>
      <c r="K49" s="70">
        <f t="shared" si="18"/>
        <v>0</v>
      </c>
      <c r="L49" s="84">
        <f t="shared" si="19"/>
        <v>0</v>
      </c>
      <c r="M49" s="71">
        <f t="shared" si="7"/>
        <v>0</v>
      </c>
    </row>
    <row r="50" spans="1:13" ht="25.5" x14ac:dyDescent="0.2">
      <c r="A50" s="7">
        <v>36</v>
      </c>
      <c r="B50" s="6" t="s">
        <v>7</v>
      </c>
      <c r="C50" s="12">
        <v>130</v>
      </c>
      <c r="D50" s="4" t="s">
        <v>6</v>
      </c>
      <c r="E50" s="65">
        <v>1</v>
      </c>
      <c r="F50" s="76">
        <v>0</v>
      </c>
      <c r="G50" s="23">
        <v>0</v>
      </c>
      <c r="H50" s="80">
        <v>0</v>
      </c>
      <c r="I50" s="23">
        <v>0</v>
      </c>
      <c r="J50" s="85">
        <f t="shared" si="17"/>
        <v>0</v>
      </c>
      <c r="K50" s="70">
        <f t="shared" si="18"/>
        <v>0</v>
      </c>
      <c r="L50" s="84">
        <f t="shared" si="19"/>
        <v>0</v>
      </c>
      <c r="M50" s="71">
        <f t="shared" si="7"/>
        <v>0</v>
      </c>
    </row>
    <row r="51" spans="1:13" ht="25.5" x14ac:dyDescent="0.2">
      <c r="A51" s="7">
        <v>37</v>
      </c>
      <c r="B51" s="6" t="s">
        <v>5</v>
      </c>
      <c r="C51" s="12">
        <v>105</v>
      </c>
      <c r="D51" s="4" t="s">
        <v>2</v>
      </c>
      <c r="E51" s="65">
        <v>1</v>
      </c>
      <c r="F51" s="76">
        <v>0</v>
      </c>
      <c r="G51" s="23">
        <v>0</v>
      </c>
      <c r="H51" s="80">
        <v>0</v>
      </c>
      <c r="I51" s="23">
        <v>0</v>
      </c>
      <c r="J51" s="85">
        <f t="shared" si="17"/>
        <v>0</v>
      </c>
      <c r="K51" s="70">
        <f t="shared" si="18"/>
        <v>0</v>
      </c>
      <c r="L51" s="84">
        <f t="shared" si="19"/>
        <v>0</v>
      </c>
      <c r="M51" s="71">
        <f t="shared" si="7"/>
        <v>0</v>
      </c>
    </row>
    <row r="52" spans="1:13" ht="25.5" x14ac:dyDescent="0.2">
      <c r="A52" s="7">
        <v>38</v>
      </c>
      <c r="B52" s="6" t="s">
        <v>4</v>
      </c>
      <c r="C52" s="12">
        <v>105</v>
      </c>
      <c r="D52" s="4" t="s">
        <v>2</v>
      </c>
      <c r="E52" s="65">
        <v>1</v>
      </c>
      <c r="F52" s="76">
        <v>0</v>
      </c>
      <c r="G52" s="23">
        <v>0</v>
      </c>
      <c r="H52" s="80">
        <v>0</v>
      </c>
      <c r="I52" s="23">
        <v>0</v>
      </c>
      <c r="J52" s="85">
        <f t="shared" si="17"/>
        <v>0</v>
      </c>
      <c r="K52" s="70">
        <f t="shared" si="18"/>
        <v>0</v>
      </c>
      <c r="L52" s="84">
        <f t="shared" si="19"/>
        <v>0</v>
      </c>
      <c r="M52" s="71">
        <f t="shared" si="7"/>
        <v>0</v>
      </c>
    </row>
    <row r="53" spans="1:13" ht="26.25" thickBot="1" x14ac:dyDescent="0.25">
      <c r="A53" s="29">
        <v>39</v>
      </c>
      <c r="B53" s="30" t="s">
        <v>3</v>
      </c>
      <c r="C53" s="89">
        <v>20</v>
      </c>
      <c r="D53" s="31" t="s">
        <v>2</v>
      </c>
      <c r="E53" s="67">
        <v>1</v>
      </c>
      <c r="F53" s="78">
        <v>0</v>
      </c>
      <c r="G53" s="79">
        <v>0</v>
      </c>
      <c r="H53" s="81">
        <v>0</v>
      </c>
      <c r="I53" s="79">
        <v>0</v>
      </c>
      <c r="J53" s="85">
        <f t="shared" si="17"/>
        <v>0</v>
      </c>
      <c r="K53" s="70">
        <f t="shared" si="18"/>
        <v>0</v>
      </c>
      <c r="L53" s="84">
        <f t="shared" si="19"/>
        <v>0</v>
      </c>
      <c r="M53" s="71">
        <f t="shared" si="7"/>
        <v>0</v>
      </c>
    </row>
    <row r="54" spans="1:13" ht="26.25" thickBot="1" x14ac:dyDescent="0.25">
      <c r="A54" s="36"/>
      <c r="B54" s="37" t="s">
        <v>1</v>
      </c>
      <c r="C54" s="38"/>
      <c r="D54" s="38"/>
      <c r="E54" s="38"/>
      <c r="F54" s="73"/>
      <c r="G54" s="73"/>
      <c r="H54" s="73"/>
      <c r="I54" s="73"/>
      <c r="J54" s="39">
        <f>SUM(J8:J50)</f>
        <v>0</v>
      </c>
      <c r="K54" s="38"/>
      <c r="L54" s="38"/>
      <c r="M54" s="40"/>
    </row>
    <row r="55" spans="1:13" x14ac:dyDescent="0.2">
      <c r="A55" s="27"/>
      <c r="B55" s="28"/>
      <c r="C55" s="27"/>
      <c r="D55" s="26"/>
      <c r="F55" s="32"/>
      <c r="G55" s="32"/>
      <c r="H55" s="32"/>
      <c r="I55" s="32"/>
      <c r="J55" s="32" t="s">
        <v>70</v>
      </c>
      <c r="K55" s="32" t="s">
        <v>71</v>
      </c>
      <c r="L55" s="32" t="s">
        <v>72</v>
      </c>
      <c r="M55" s="32" t="s">
        <v>73</v>
      </c>
    </row>
    <row r="56" spans="1:13" x14ac:dyDescent="0.2">
      <c r="A56" s="25"/>
      <c r="B56" s="26"/>
      <c r="C56" s="26"/>
      <c r="F56" s="34"/>
      <c r="G56" s="33"/>
      <c r="H56" s="33"/>
      <c r="I56" s="34"/>
      <c r="J56" s="34">
        <f>SUM(J8:J53)</f>
        <v>0</v>
      </c>
      <c r="K56" s="33">
        <f>SUM(K8:K53)</f>
        <v>0</v>
      </c>
      <c r="L56" s="33">
        <f>SUM(L8:L53)</f>
        <v>0</v>
      </c>
      <c r="M56" s="34">
        <f>SUM(M8:M53)</f>
        <v>0</v>
      </c>
    </row>
    <row r="57" spans="1:13" x14ac:dyDescent="0.2">
      <c r="A57" s="2"/>
      <c r="B57" s="3"/>
      <c r="C57" s="3"/>
      <c r="D57" s="26"/>
      <c r="E57" s="26" t="s">
        <v>78</v>
      </c>
      <c r="J57" s="42">
        <f>SUM(J56:K56)</f>
        <v>0</v>
      </c>
    </row>
    <row r="58" spans="1:13" x14ac:dyDescent="0.2">
      <c r="A58" s="2"/>
      <c r="B58" s="3"/>
      <c r="C58" s="3"/>
      <c r="E58" s="41" t="s">
        <v>77</v>
      </c>
      <c r="H58" s="3"/>
      <c r="I58" s="3"/>
      <c r="J58" s="42">
        <f>SUM(J56:K56)*19/100</f>
        <v>0</v>
      </c>
    </row>
    <row r="59" spans="1:13" x14ac:dyDescent="0.2">
      <c r="A59" s="2"/>
      <c r="B59" s="3"/>
      <c r="C59" s="3"/>
      <c r="D59" s="3"/>
      <c r="E59" s="3" t="s">
        <v>63</v>
      </c>
      <c r="F59" s="3"/>
      <c r="G59" s="3"/>
      <c r="H59" s="3"/>
      <c r="I59" s="3"/>
      <c r="J59" s="43">
        <f>SUM(J56+K56)+J58</f>
        <v>0</v>
      </c>
    </row>
    <row r="60" spans="1:13" x14ac:dyDescent="0.2">
      <c r="A60" s="2"/>
      <c r="B60" s="3"/>
      <c r="C60" s="3"/>
      <c r="E60" s="26" t="s">
        <v>79</v>
      </c>
      <c r="F60" s="3"/>
      <c r="G60" s="3"/>
      <c r="H60" s="3"/>
      <c r="I60" s="3"/>
      <c r="J60" s="43">
        <f>SUM(J56:M56)</f>
        <v>0</v>
      </c>
    </row>
    <row r="61" spans="1:13" x14ac:dyDescent="0.2">
      <c r="A61" s="2"/>
      <c r="B61" s="3"/>
      <c r="C61" s="3"/>
      <c r="E61" s="41" t="s">
        <v>80</v>
      </c>
      <c r="F61" s="3"/>
      <c r="G61" s="3"/>
      <c r="H61" s="3"/>
      <c r="I61" s="3"/>
      <c r="J61" s="43">
        <f>SUM(J60*19/100)</f>
        <v>0</v>
      </c>
    </row>
    <row r="62" spans="1:13" x14ac:dyDescent="0.2">
      <c r="A62" s="2"/>
      <c r="B62" s="3"/>
      <c r="C62" s="3"/>
      <c r="D62" s="3"/>
      <c r="E62" s="3" t="s">
        <v>0</v>
      </c>
      <c r="F62" s="3"/>
      <c r="G62" s="3"/>
      <c r="H62" s="3"/>
      <c r="I62" s="3"/>
      <c r="J62" s="43">
        <f>SUM(J60+J61)</f>
        <v>0</v>
      </c>
    </row>
    <row r="63" spans="1:13" x14ac:dyDescent="0.2">
      <c r="A63" s="2"/>
      <c r="B63" s="2"/>
      <c r="C63" s="2"/>
      <c r="F63" s="3"/>
      <c r="G63" s="3"/>
      <c r="H63" s="3"/>
      <c r="I63" s="3"/>
      <c r="J63" s="20"/>
    </row>
    <row r="65" spans="4:10" x14ac:dyDescent="0.2">
      <c r="D65" s="21" t="s">
        <v>64</v>
      </c>
      <c r="E65" s="2"/>
      <c r="F65" s="2"/>
      <c r="G65" s="2"/>
      <c r="H65" s="2"/>
      <c r="I65" s="2"/>
      <c r="J65" s="2"/>
    </row>
    <row r="66" spans="4:10" x14ac:dyDescent="0.2">
      <c r="D66" s="99"/>
      <c r="E66" s="100"/>
      <c r="F66" s="100"/>
      <c r="G66" s="100"/>
      <c r="H66" s="100"/>
      <c r="I66" s="100"/>
      <c r="J66" s="100"/>
    </row>
    <row r="67" spans="4:10" x14ac:dyDescent="0.2">
      <c r="D67" s="100"/>
      <c r="E67" s="100"/>
      <c r="F67" s="100"/>
      <c r="G67" s="100"/>
      <c r="H67" s="100"/>
      <c r="I67" s="100"/>
      <c r="J67" s="100"/>
    </row>
    <row r="68" spans="4:10" x14ac:dyDescent="0.2">
      <c r="D68" s="100"/>
      <c r="E68" s="100"/>
      <c r="F68" s="100"/>
      <c r="G68" s="100"/>
      <c r="H68" s="100"/>
      <c r="I68" s="100"/>
      <c r="J68" s="100"/>
    </row>
  </sheetData>
  <sheetProtection algorithmName="SHA-512" hashValue="Z+g4kJD9wTh3KToRtXTT3ElafGSTkFa87B/gt3xEmXH2y9VpfiPXGeewDV/hRqjymTtJQSANYZI7wCC7tNL7hg==" saltValue="MRvffN2PC6x7BV9NOXc/fQ==" spinCount="100000" sheet="1" objects="1" scenarios="1"/>
  <mergeCells count="8">
    <mergeCell ref="L5:M5"/>
    <mergeCell ref="A1:J1"/>
    <mergeCell ref="A2:J2"/>
    <mergeCell ref="A3:J3"/>
    <mergeCell ref="D66:J68"/>
    <mergeCell ref="H5:I5"/>
    <mergeCell ref="F5:G5"/>
    <mergeCell ref="J5:K5"/>
  </mergeCells>
  <pageMargins left="0.11811023622047245" right="0.11811023622047245" top="0.39370078740157483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Kropp, Ralf</dc:creator>
  <cp:lastModifiedBy>Kropp, Ralf</cp:lastModifiedBy>
  <cp:lastPrinted>2026-09-02T06:36:57Z</cp:lastPrinted>
  <dcterms:created xsi:type="dcterms:W3CDTF">2026-08-05T10:48:40Z</dcterms:created>
  <dcterms:modified xsi:type="dcterms:W3CDTF">2026-09-02T06:37:04Z</dcterms:modified>
</cp:coreProperties>
</file>